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4000" windowHeight="9645"/>
  </bookViews>
  <sheets>
    <sheet name="orcamento" sheetId="1" r:id="rId1"/>
  </sheets>
  <definedNames>
    <definedName name="JR_PAGE_ANCHOR_0_1">orcamento!$A$1</definedName>
  </definedNames>
  <calcPr calcId="162913" iterateDelta="1E-4"/>
</workbook>
</file>

<file path=xl/calcChain.xml><?xml version="1.0" encoding="utf-8"?>
<calcChain xmlns="http://schemas.openxmlformats.org/spreadsheetml/2006/main">
  <c r="H39" i="1" l="1"/>
  <c r="H4" i="1"/>
  <c r="G5" i="1"/>
  <c r="H6" i="1"/>
  <c r="H28" i="1"/>
  <c r="H5" i="1" l="1"/>
  <c r="H26" i="1"/>
  <c r="H11" i="1"/>
  <c r="H10" i="1"/>
  <c r="H9" i="1"/>
  <c r="H8" i="1"/>
  <c r="H40" i="1" l="1"/>
  <c r="H41" i="1" s="1"/>
</calcChain>
</file>

<file path=xl/sharedStrings.xml><?xml version="1.0" encoding="utf-8"?>
<sst xmlns="http://schemas.openxmlformats.org/spreadsheetml/2006/main" count="177" uniqueCount="130">
  <si>
    <r>
      <rPr>
        <b/>
        <sz val="8"/>
        <rFont val="Arial"/>
      </rPr>
      <t xml:space="preserve">
</t>
    </r>
  </si>
  <si>
    <r>
      <rPr>
        <b/>
        <sz val="7"/>
        <rFont val="Arial"/>
      </rPr>
      <t>ITEM</t>
    </r>
  </si>
  <si>
    <r>
      <rPr>
        <b/>
        <sz val="7"/>
        <rFont val="Arial"/>
      </rPr>
      <t>CÓDIGO</t>
    </r>
  </si>
  <si>
    <r>
      <rPr>
        <b/>
        <sz val="7"/>
        <rFont val="Arial"/>
      </rPr>
      <t>DESCRIÇÃO</t>
    </r>
  </si>
  <si>
    <r>
      <rPr>
        <b/>
        <sz val="7"/>
        <rFont val="Arial"/>
      </rPr>
      <t>FONTE</t>
    </r>
  </si>
  <si>
    <r>
      <rPr>
        <b/>
        <sz val="7"/>
        <rFont val="Arial"/>
      </rPr>
      <t>UND</t>
    </r>
  </si>
  <si>
    <r>
      <rPr>
        <b/>
        <sz val="7"/>
        <rFont val="Arial"/>
      </rPr>
      <t>QUANTIDADE</t>
    </r>
  </si>
  <si>
    <r>
      <rPr>
        <b/>
        <sz val="7"/>
        <rFont val="Arial"/>
      </rPr>
      <t>PREÇO
UNITÁRIO R$</t>
    </r>
  </si>
  <si>
    <r>
      <rPr>
        <b/>
        <sz val="7"/>
        <rFont val="Arial"/>
      </rPr>
      <t>PREÇO
TOTAL R$</t>
    </r>
  </si>
  <si>
    <r>
      <rPr>
        <b/>
        <sz val="7"/>
        <rFont val="Arial"/>
      </rPr>
      <t>1</t>
    </r>
  </si>
  <si>
    <r>
      <rPr>
        <b/>
        <sz val="7"/>
        <rFont val="Arial"/>
      </rPr>
      <t>ADMINISTRAÇÃO LOCAL DA OBRA</t>
    </r>
  </si>
  <si>
    <r>
      <rPr>
        <b/>
        <sz val="7"/>
        <rFont val="Arial"/>
      </rPr>
      <t>2</t>
    </r>
  </si>
  <si>
    <r>
      <rPr>
        <b/>
        <sz val="7"/>
        <rFont val="Arial"/>
      </rPr>
      <t>MANUTENÇÃO DE VIAS</t>
    </r>
  </si>
  <si>
    <r>
      <rPr>
        <sz val="7"/>
        <rFont val="Arial"/>
      </rPr>
      <t>2.1</t>
    </r>
  </si>
  <si>
    <r>
      <rPr>
        <sz val="7"/>
        <rFont val="Arial"/>
      </rPr>
      <t>COMP-810136</t>
    </r>
  </si>
  <si>
    <r>
      <rPr>
        <sz val="7"/>
        <rFont val="Arial"/>
      </rPr>
      <t>PREPARO DE CAIXA PARA TAPA-BURACOS (h=0,25)m</t>
    </r>
  </si>
  <si>
    <r>
      <rPr>
        <sz val="7"/>
        <rFont val="Arial"/>
      </rPr>
      <t>PROPRIA</t>
    </r>
  </si>
  <si>
    <r>
      <rPr>
        <sz val="7"/>
        <rFont val="Arial"/>
      </rPr>
      <t>M2</t>
    </r>
  </si>
  <si>
    <r>
      <rPr>
        <sz val="7"/>
        <rFont val="Arial"/>
      </rPr>
      <t>2.2</t>
    </r>
  </si>
  <si>
    <r>
      <rPr>
        <sz val="7"/>
        <rFont val="Arial"/>
      </rPr>
      <t>72897</t>
    </r>
  </si>
  <si>
    <r>
      <rPr>
        <sz val="7"/>
        <rFont val="Arial"/>
      </rPr>
      <t>CARGA MANUAL DE ENTULHO EM CAMINHAO BASCULANTE 6 M3</t>
    </r>
  </si>
  <si>
    <r>
      <rPr>
        <sz val="7"/>
        <rFont val="Arial"/>
      </rPr>
      <t>SINAPI</t>
    </r>
  </si>
  <si>
    <r>
      <rPr>
        <sz val="7"/>
        <rFont val="Arial"/>
      </rPr>
      <t>M3</t>
    </r>
  </si>
  <si>
    <r>
      <rPr>
        <sz val="7"/>
        <rFont val="Arial"/>
      </rPr>
      <t>2.3</t>
    </r>
  </si>
  <si>
    <r>
      <rPr>
        <sz val="7"/>
        <rFont val="Arial"/>
      </rPr>
      <t>S09962</t>
    </r>
  </si>
  <si>
    <r>
      <rPr>
        <sz val="7"/>
        <rFont val="Arial"/>
      </rPr>
      <t>Lastro de brita graduada apiloada e=10cm</t>
    </r>
  </si>
  <si>
    <r>
      <rPr>
        <sz val="7"/>
        <rFont val="Arial"/>
      </rPr>
      <t>ORSE</t>
    </r>
  </si>
  <si>
    <r>
      <rPr>
        <sz val="7"/>
        <rFont val="Arial"/>
      </rPr>
      <t>m2</t>
    </r>
  </si>
  <si>
    <r>
      <rPr>
        <sz val="7"/>
        <rFont val="Arial"/>
      </rPr>
      <t>2.4</t>
    </r>
  </si>
  <si>
    <r>
      <rPr>
        <sz val="7"/>
        <rFont val="Arial"/>
      </rPr>
      <t>96401</t>
    </r>
  </si>
  <si>
    <r>
      <rPr>
        <sz val="7"/>
        <rFont val="Arial"/>
      </rPr>
      <t>EXECUÇÃO DE IMPRIMAÇÃO COM ASFALTO DILUÍDO CM-30. AF_09/2017</t>
    </r>
  </si>
  <si>
    <r>
      <rPr>
        <sz val="7"/>
        <rFont val="Arial"/>
      </rPr>
      <t>2.5</t>
    </r>
  </si>
  <si>
    <r>
      <rPr>
        <sz val="7"/>
        <rFont val="Arial"/>
      </rPr>
      <t>72942</t>
    </r>
  </si>
  <si>
    <r>
      <rPr>
        <sz val="7"/>
        <rFont val="Arial"/>
      </rPr>
      <t>PINTURA DE LIGACAO COM EMULSAO RR-1C</t>
    </r>
  </si>
  <si>
    <r>
      <rPr>
        <sz val="7"/>
        <rFont val="Arial"/>
      </rPr>
      <t>2.6</t>
    </r>
  </si>
  <si>
    <r>
      <rPr>
        <sz val="7"/>
        <rFont val="Arial"/>
      </rPr>
      <t>00001518</t>
    </r>
  </si>
  <si>
    <r>
      <rPr>
        <sz val="7"/>
        <rFont val="Arial"/>
      </rPr>
      <t>CONCRETO BETUMINOSO USINADO A QUENTE (CBUQ) PARA PAVIMENTACAO ASFALTICA, PADRAO DNIT, FAIXA C, COM CAP 50/70 - AQUISICAO POSTO USINA</t>
    </r>
  </si>
  <si>
    <r>
      <rPr>
        <sz val="7"/>
        <rFont val="Arial"/>
      </rPr>
      <t>T</t>
    </r>
  </si>
  <si>
    <r>
      <rPr>
        <sz val="7"/>
        <rFont val="Arial"/>
      </rPr>
      <t>2.7</t>
    </r>
  </si>
  <si>
    <r>
      <rPr>
        <sz val="7"/>
        <rFont val="Arial"/>
      </rPr>
      <t>COMP-082162</t>
    </r>
  </si>
  <si>
    <r>
      <rPr>
        <sz val="7"/>
        <rFont val="Arial"/>
      </rPr>
      <t>TRANSPORTE E APLICAÇÃO DE CBUQ EM TAPA-BURACOS COM REDUTOR DE PRODUTIVIDADE (ÁREA DE RUA MENOR 30 M2)</t>
    </r>
  </si>
  <si>
    <r>
      <rPr>
        <sz val="7"/>
        <rFont val="Arial"/>
      </rPr>
      <t>m3</t>
    </r>
  </si>
  <si>
    <r>
      <rPr>
        <sz val="7"/>
        <rFont val="Arial"/>
      </rPr>
      <t>2.8</t>
    </r>
  </si>
  <si>
    <r>
      <rPr>
        <sz val="7"/>
        <rFont val="Arial"/>
      </rPr>
      <t>COMP-601644</t>
    </r>
  </si>
  <si>
    <r>
      <rPr>
        <sz val="7"/>
        <rFont val="Arial"/>
      </rPr>
      <t>TRANSPORTE E APLICAÇÃO DE CBUQ EM TAPA-BURACOS COM REDUTOR DE PRODUTIVIDADE (ÁREA DA RUA MAIOR 30 M2)</t>
    </r>
  </si>
  <si>
    <r>
      <rPr>
        <sz val="7"/>
        <rFont val="Arial"/>
      </rPr>
      <t>2.9</t>
    </r>
  </si>
  <si>
    <r>
      <rPr>
        <sz val="7"/>
        <rFont val="Arial"/>
      </rPr>
      <t>95303</t>
    </r>
  </si>
  <si>
    <r>
      <rPr>
        <sz val="7"/>
        <rFont val="Arial"/>
      </rPr>
      <t>TRANSPORTE COM CAMINHÃO BASCULANTE 10 M3 DE MASSA ASFALTICA PARA PAVIMENTAÇÃO URBANA</t>
    </r>
  </si>
  <si>
    <r>
      <rPr>
        <sz val="7"/>
        <rFont val="Arial"/>
      </rPr>
      <t>M3XKM</t>
    </r>
  </si>
  <si>
    <r>
      <rPr>
        <sz val="7"/>
        <rFont val="Arial"/>
      </rPr>
      <t>2.10</t>
    </r>
  </si>
  <si>
    <r>
      <rPr>
        <sz val="7"/>
        <rFont val="Arial"/>
      </rPr>
      <t>COMP-515929</t>
    </r>
  </si>
  <si>
    <r>
      <rPr>
        <sz val="7"/>
        <rFont val="Arial"/>
      </rPr>
      <t>APLICAÇÃO DE CBUQ NA CIDADE DE MACEIÓ</t>
    </r>
  </si>
  <si>
    <r>
      <rPr>
        <sz val="7"/>
        <rFont val="Arial"/>
      </rPr>
      <t>2.11</t>
    </r>
  </si>
  <si>
    <r>
      <rPr>
        <sz val="7"/>
        <rFont val="Arial"/>
      </rPr>
      <t>COMP-418458</t>
    </r>
  </si>
  <si>
    <r>
      <rPr>
        <sz val="7"/>
        <rFont val="Arial"/>
      </rPr>
      <t>Fresagem descontinua de revestimento betuminoso</t>
    </r>
  </si>
  <si>
    <r>
      <rPr>
        <sz val="7"/>
        <rFont val="Arial"/>
      </rPr>
      <t>2.12</t>
    </r>
  </si>
  <si>
    <r>
      <rPr>
        <sz val="7"/>
        <rFont val="Arial"/>
      </rPr>
      <t>COMP-269161</t>
    </r>
  </si>
  <si>
    <r>
      <rPr>
        <sz val="7"/>
        <rFont val="Arial"/>
      </rPr>
      <t>Fresagem continua de revestimento betuminoso</t>
    </r>
  </si>
  <si>
    <r>
      <rPr>
        <sz val="7"/>
        <rFont val="Arial"/>
      </rPr>
      <t>2.13</t>
    </r>
  </si>
  <si>
    <r>
      <rPr>
        <sz val="7"/>
        <rFont val="Arial"/>
      </rPr>
      <t>5914352</t>
    </r>
  </si>
  <si>
    <r>
      <rPr>
        <sz val="7"/>
        <rFont val="Arial"/>
      </rPr>
      <t>Carga, manobra e descarga de fresagem descontínua solto em caminhão basculante de 10 m³ - descarga livre</t>
    </r>
  </si>
  <si>
    <r>
      <rPr>
        <sz val="7"/>
        <rFont val="Arial"/>
      </rPr>
      <t>SICRO NOVO</t>
    </r>
  </si>
  <si>
    <r>
      <rPr>
        <sz val="7"/>
        <rFont val="Arial"/>
      </rPr>
      <t>t</t>
    </r>
  </si>
  <si>
    <r>
      <rPr>
        <sz val="7"/>
        <rFont val="Arial"/>
      </rPr>
      <t>2.14</t>
    </r>
  </si>
  <si>
    <r>
      <rPr>
        <sz val="7"/>
        <rFont val="Arial"/>
      </rPr>
      <t>5915440</t>
    </r>
  </si>
  <si>
    <r>
      <rPr>
        <sz val="7"/>
        <rFont val="Arial"/>
      </rPr>
      <t>Carga, manobra e descarga de fresagem contínua solta em caminhão basculante de 10 m³ - descarga livre</t>
    </r>
  </si>
  <si>
    <r>
      <rPr>
        <sz val="7"/>
        <rFont val="Arial"/>
      </rPr>
      <t>2.15</t>
    </r>
  </si>
  <si>
    <r>
      <rPr>
        <sz val="7"/>
        <rFont val="Arial"/>
      </rPr>
      <t>5915321</t>
    </r>
  </si>
  <si>
    <r>
      <rPr>
        <sz val="7"/>
        <rFont val="Arial"/>
      </rPr>
      <t>Transporte com caminhão basculante de 14 m³ - rodovia pavimentada</t>
    </r>
  </si>
  <si>
    <r>
      <rPr>
        <sz val="7"/>
        <rFont val="Arial"/>
      </rPr>
      <t>tkm</t>
    </r>
  </si>
  <si>
    <r>
      <rPr>
        <sz val="7"/>
        <rFont val="Arial"/>
      </rPr>
      <t>2.16</t>
    </r>
  </si>
  <si>
    <r>
      <rPr>
        <sz val="7"/>
        <rFont val="Arial"/>
      </rPr>
      <t>79472</t>
    </r>
  </si>
  <si>
    <r>
      <rPr>
        <sz val="7"/>
        <rFont val="Arial"/>
      </rPr>
      <t>REGULARIZACAO DE SUPERFICIES EM TERRA COM MOTONIVELADORA</t>
    </r>
  </si>
  <si>
    <r>
      <rPr>
        <sz val="7"/>
        <rFont val="Arial"/>
      </rPr>
      <t>2.17</t>
    </r>
  </si>
  <si>
    <r>
      <rPr>
        <sz val="7"/>
        <rFont val="Arial"/>
      </rPr>
      <t>COMP-497405</t>
    </r>
  </si>
  <si>
    <r>
      <rPr>
        <sz val="7"/>
        <rFont val="Arial"/>
      </rPr>
      <t>Rebaixamento ou levantamento de tampão de poço de visita (TCPO/PINI)</t>
    </r>
  </si>
  <si>
    <r>
      <rPr>
        <sz val="7"/>
        <rFont val="Arial"/>
      </rPr>
      <t>m</t>
    </r>
  </si>
  <si>
    <r>
      <rPr>
        <sz val="7"/>
        <rFont val="Arial"/>
      </rPr>
      <t>2.18</t>
    </r>
  </si>
  <si>
    <r>
      <rPr>
        <sz val="7"/>
        <rFont val="Arial"/>
      </rPr>
      <t>S02582</t>
    </r>
  </si>
  <si>
    <r>
      <rPr>
        <sz val="7"/>
        <rFont val="Arial"/>
      </rPr>
      <t>Base com brita graduada, exclusive transporte da brita</t>
    </r>
  </si>
  <si>
    <r>
      <rPr>
        <sz val="7"/>
        <rFont val="Arial"/>
      </rPr>
      <t>2.19</t>
    </r>
  </si>
  <si>
    <r>
      <rPr>
        <sz val="7"/>
        <rFont val="Arial"/>
      </rPr>
      <t>83356</t>
    </r>
  </si>
  <si>
    <r>
      <rPr>
        <sz val="7"/>
        <rFont val="Arial"/>
      </rPr>
      <t>TRANSPORTE COMERCIAL DE BRITA</t>
    </r>
  </si>
  <si>
    <r>
      <rPr>
        <sz val="7"/>
        <rFont val="Arial"/>
      </rPr>
      <t>2.20</t>
    </r>
  </si>
  <si>
    <r>
      <rPr>
        <sz val="7"/>
        <rFont val="Arial"/>
      </rPr>
      <t>41722</t>
    </r>
  </si>
  <si>
    <r>
      <rPr>
        <sz val="7"/>
        <rFont val="Arial"/>
      </rPr>
      <t>COMPACTACAO MECANICA A 100% DO PROCTOR NORMAL - PAVIMENTACAO URBANA</t>
    </r>
  </si>
  <si>
    <r>
      <rPr>
        <sz val="7"/>
        <rFont val="Arial"/>
      </rPr>
      <t>2.21</t>
    </r>
  </si>
  <si>
    <r>
      <rPr>
        <sz val="7"/>
        <rFont val="Arial"/>
      </rPr>
      <t>S02522</t>
    </r>
  </si>
  <si>
    <r>
      <rPr>
        <sz val="7"/>
        <rFont val="Arial"/>
      </rPr>
      <t>Compactação de aterros, com rolo vibratório pé de carneiro, a 100% do proctor normal</t>
    </r>
  </si>
  <si>
    <r>
      <rPr>
        <b/>
        <sz val="7"/>
        <rFont val="Arial"/>
      </rPr>
      <t>3</t>
    </r>
  </si>
  <si>
    <r>
      <rPr>
        <b/>
        <sz val="7"/>
        <rFont val="Arial"/>
      </rPr>
      <t>LOCAÇÃO DE EQUIPAMENTOS</t>
    </r>
  </si>
  <si>
    <r>
      <rPr>
        <sz val="7"/>
        <rFont val="Arial"/>
      </rPr>
      <t>3.1</t>
    </r>
  </si>
  <si>
    <r>
      <rPr>
        <sz val="7"/>
        <rFont val="Arial"/>
      </rPr>
      <t>COMP-136705</t>
    </r>
  </si>
  <si>
    <r>
      <rPr>
        <sz val="7"/>
        <rFont val="Arial"/>
      </rPr>
      <t>RETROESCAVADEIRA SOBRE RODAS COM CARREGADEIRA, TRAÇÃO 4X4, POTÊNCIA LÍQ. 88 HP, CAÇAMBA CARREG. CAP. MÍN. 1 M3, CAÇAMBA RETRO CAP. 0,26 M3, PESO OPERACIONAL MÍN. 6.674 KG, PROFUNDIDADE ESCAVAÇÃO MÁX. 4,37 M - MATERIAIS NA OPERAÇÃO. AF_06/2014, INCLUSIVE OPERADOR, MANUTENÇÃO, DEPRECIAÇÃO E JUROS.</t>
    </r>
  </si>
  <si>
    <r>
      <rPr>
        <sz val="7"/>
        <rFont val="Arial"/>
      </rPr>
      <t>H</t>
    </r>
  </si>
  <si>
    <r>
      <rPr>
        <sz val="7"/>
        <rFont val="Arial"/>
      </rPr>
      <t>3.2</t>
    </r>
  </si>
  <si>
    <r>
      <rPr>
        <sz val="7"/>
        <rFont val="Arial"/>
      </rPr>
      <t>COMP-826583</t>
    </r>
  </si>
  <si>
    <r>
      <rPr>
        <sz val="7"/>
        <rFont val="Arial"/>
      </rPr>
      <t>MOTONIVELADORA POTÊNCIA BÁSICA LÍQUIDA (PRIMEIRA MARCHA) 125 HP, PESO BRUTO 13032 KG, LARGURA DA LÂMINA DE 3,7 M - MATERIAIS NA OPERAÇÃO. AF_06/2014 , INCLUSIVE OPERADOR, MANUTENÇÃO, DEPRECIAÇÃO E JUROS.</t>
    </r>
  </si>
  <si>
    <r>
      <rPr>
        <sz val="7"/>
        <rFont val="Arial"/>
      </rPr>
      <t>3.3</t>
    </r>
  </si>
  <si>
    <r>
      <rPr>
        <sz val="7"/>
        <rFont val="Arial"/>
      </rPr>
      <t>COMP-658697</t>
    </r>
  </si>
  <si>
    <r>
      <rPr>
        <sz val="7"/>
        <rFont val="Arial"/>
      </rPr>
      <t>PÁ CARREGADEIRA SOBRE RODAS, POTÊNCIA 197 HP, CAPACIDADE DA CAÇAMBA 2,5 A 3,5 M3, PESO OPERACIONAL 18338 KG - MATERIAIS NA OPERAÇÃO. AF_06/2014, INCLUSIVE OPERADOR, MANUTENÇÃO, DEPRECIAÇÃO E JUROS.</t>
    </r>
  </si>
  <si>
    <r>
      <rPr>
        <sz val="7"/>
        <rFont val="Arial"/>
      </rPr>
      <t>3.4</t>
    </r>
  </si>
  <si>
    <r>
      <rPr>
        <sz val="7"/>
        <rFont val="Arial"/>
      </rPr>
      <t>COMP-306108</t>
    </r>
  </si>
  <si>
    <r>
      <rPr>
        <sz val="7"/>
        <rFont val="Arial"/>
      </rPr>
      <t>CAMINHÃO BASCULANTE 6 M3 TOCO, PESO BRUTO TOTAL 16.000 KG, CARGA ÚTIL MÁXIMA 11.130 KG, DISTÂNCIA ENTRE EIXOS 5,36 M, POTÊNCIA 185 CV, INCLUSIVE CAÇAMBA METÁLICA - MATERIAIS NA OPERAÇÃO. AF_06/2014 , INCLUSIVE OPERADOR, MANUTENÇÃO, DEPRECIAÇÃO E JUROS.</t>
    </r>
  </si>
  <si>
    <r>
      <rPr>
        <sz val="7"/>
        <rFont val="Arial"/>
      </rPr>
      <t>3.5</t>
    </r>
  </si>
  <si>
    <r>
      <rPr>
        <sz val="7"/>
        <rFont val="Arial"/>
      </rPr>
      <t>COMP-101223</t>
    </r>
  </si>
  <si>
    <r>
      <rPr>
        <sz val="7"/>
        <rFont val="Arial"/>
      </rPr>
      <t>CAMINHÃO BASCULANTE 10 M3, TRUCADO CABINE SIMPLES, PESO BRUTO TOTAL 23.000 KG, CARGA ÚTIL MÁXIMA 15.935 KG, DISTÂNCIA ENTRE EIXOS 4,80 M, POTÊNCIA 230 CV INCLUSIVE CAÇAMBA METÁLICA - MATERIAIS NA OPERAÇÃO. AF_06/2014, INCLUSIVE OPERADOR, MANUTENÇÃO, DEPRECIAÇÃO E JUROS.</t>
    </r>
  </si>
  <si>
    <r>
      <rPr>
        <sz val="7"/>
        <rFont val="Arial"/>
      </rPr>
      <t>3.6</t>
    </r>
  </si>
  <si>
    <r>
      <rPr>
        <sz val="7"/>
        <rFont val="Arial"/>
      </rPr>
      <t>COMP-410791</t>
    </r>
  </si>
  <si>
    <r>
      <rPr>
        <sz val="7"/>
        <rFont val="Arial"/>
      </rPr>
      <t>MINICARREGADEIRA SOBRE RODAS, POTÊNCIA LÍQUIDA DE 47 HP, CAPACIDADE NOMINAL DE OPERAÇÃO DE 646 KG - MATERIAIS NA OPERAÇÃO. AF_06/2015, INCLUSIVE OPERADOR, MANUTENÇÃO, DEPRECIAÇÃO E JUROS.</t>
    </r>
  </si>
  <si>
    <r>
      <rPr>
        <sz val="7"/>
        <rFont val="Arial"/>
      </rPr>
      <t>3.7</t>
    </r>
  </si>
  <si>
    <r>
      <rPr>
        <sz val="7"/>
        <rFont val="Arial"/>
      </rPr>
      <t>COMP-244185</t>
    </r>
  </si>
  <si>
    <r>
      <rPr>
        <sz val="7"/>
        <rFont val="Arial"/>
      </rPr>
      <t>CAMINHÃO PIPA 10.000 L TRUCADO, PESO BRUTO TOTAL 23.000 KG, CARGA ÚTIL MÁXIMA 15.935 KG, DISTÂNCIA ENTRE EIXOS 4,8 M, POTÊNCIA 230 CV, INCLUSIVE TANQUE DE AÇO PARA TRANSPORTE DE ÁGUA - MATERIAIS NA OPERAÇÃO. AF_06/2014, INCLUSIVE OPERADOR, MANUTENÇÃO, DEPRECIAÇÃO E JUROS.</t>
    </r>
  </si>
  <si>
    <r>
      <rPr>
        <sz val="7"/>
        <rFont val="Arial"/>
      </rPr>
      <t>3.8</t>
    </r>
  </si>
  <si>
    <r>
      <rPr>
        <sz val="7"/>
        <rFont val="Arial"/>
      </rPr>
      <t>COMP-725376</t>
    </r>
  </si>
  <si>
    <r>
      <rPr>
        <sz val="7"/>
        <rFont val="Arial"/>
      </rPr>
      <t>ESCAVADEIRA HIDRAULICA SOBRE ESTEIRA, COM GARRA GIRATORIA DE MANDIBULAS, PESO OPERACIONAL ENTRE 22,00 E 25,50 TON, POTENCIA LIQUIDA ENTRE 150 E 160 HP - MATERIAIS NA OPERAÇÃO. AF_11/2016 INCLUSIVE OPERADOR, MANUTENÇÃO, DEPRECIAÇÃO E JUROS.</t>
    </r>
  </si>
  <si>
    <r>
      <rPr>
        <sz val="7"/>
        <rFont val="Arial"/>
      </rPr>
      <t>3.9</t>
    </r>
  </si>
  <si>
    <r>
      <rPr>
        <sz val="7"/>
        <rFont val="Arial"/>
      </rPr>
      <t>COMP-109604</t>
    </r>
  </si>
  <si>
    <r>
      <rPr>
        <sz val="7"/>
        <rFont val="Arial"/>
      </rPr>
      <t>CAMINHÃO PARA EQUIPAMENTOS DE LIMPEZA A SUCÇÃO COM CAMINHÃO TRUCADO DE PESO BRUTO TOTAL 2300 KG, CARGA ÚTIL MÁXIMA 15935 KG, DISTÂNCIA ENTRE EIXOS 4,80 M, POTÊNCIA 230 C, INCLUSIVE OPERADOR, MANUTENÇÃO, DEPRECIAÇÃO, JUROS E 2 SERVENTES PARA AUXILIAR O SERVIÇO.</t>
    </r>
  </si>
  <si>
    <r>
      <rPr>
        <sz val="7"/>
        <rFont val="Arial"/>
      </rPr>
      <t>3.10</t>
    </r>
  </si>
  <si>
    <r>
      <rPr>
        <sz val="7"/>
        <rFont val="Arial"/>
      </rPr>
      <t>S03465</t>
    </r>
  </si>
  <si>
    <r>
      <rPr>
        <sz val="7"/>
        <rFont val="Arial"/>
      </rPr>
      <t>Transporte de máquinas e equipamentos por prancha rebaixada (min.=100km)</t>
    </r>
  </si>
  <si>
    <r>
      <rPr>
        <sz val="7"/>
        <rFont val="Arial"/>
      </rPr>
      <t>km</t>
    </r>
  </si>
  <si>
    <r>
      <rPr>
        <b/>
        <sz val="6"/>
        <rFont val="Arial"/>
      </rPr>
      <t>VALOR ORÇAMENTO:</t>
    </r>
  </si>
  <si>
    <r>
      <rPr>
        <b/>
        <sz val="6"/>
        <rFont val="Arial"/>
      </rPr>
      <t>VALOR BDI TOTAL:</t>
    </r>
  </si>
  <si>
    <r>
      <rPr>
        <b/>
        <sz val="6"/>
        <rFont val="Arial"/>
      </rPr>
      <t>VALOR TOTAL:</t>
    </r>
  </si>
  <si>
    <t>1.1</t>
  </si>
  <si>
    <t>ADMINISTRAÇÃO LOCAL DA OBRA</t>
  </si>
  <si>
    <t>PROPRIA</t>
  </si>
  <si>
    <t>MÊS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</si>
</sst>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7"/>
      <color rgb="FF000000"/>
      <name val="Arial"/>
      <family val="2"/>
    </font>
    <font>
      <b/>
      <sz val="6"/>
      <color rgb="FF000000"/>
      <name val="Arial"/>
      <family val="2"/>
    </font>
    <font>
      <sz val="6"/>
      <color rgb="FF000000"/>
      <name val="Arial"/>
      <family val="2"/>
    </font>
    <font>
      <b/>
      <sz val="5"/>
      <color rgb="FF000000"/>
      <name val="Arial"/>
      <family val="2"/>
    </font>
    <font>
      <b/>
      <sz val="8"/>
      <name val="Arial"/>
    </font>
    <font>
      <b/>
      <sz val="7"/>
      <name val="Arial"/>
    </font>
    <font>
      <sz val="7"/>
      <name val="Arial"/>
    </font>
    <font>
      <b/>
      <sz val="6"/>
      <name val="Arial"/>
    </font>
  </fonts>
  <fills count="16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CCCCCC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3" borderId="0" xfId="0" applyNumberFormat="1" applyFont="1" applyFill="1" applyBorder="1" applyAlignment="1" applyProtection="1">
      <alignment wrapText="1"/>
      <protection locked="0"/>
    </xf>
    <xf numFmtId="0" fontId="2" fillId="6" borderId="2" xfId="0" applyNumberFormat="1" applyFont="1" applyFill="1" applyBorder="1" applyAlignment="1" applyProtection="1">
      <alignment horizontal="center" vertical="center" wrapText="1"/>
    </xf>
    <xf numFmtId="0" fontId="2" fillId="7" borderId="2" xfId="0" applyNumberFormat="1" applyFont="1" applyFill="1" applyBorder="1" applyAlignment="1" applyProtection="1">
      <alignment horizontal="left" vertical="center" wrapText="1"/>
    </xf>
    <xf numFmtId="4" fontId="2" fillId="9" borderId="2" xfId="0" applyNumberFormat="1" applyFont="1" applyFill="1" applyBorder="1" applyAlignment="1" applyProtection="1">
      <alignment horizontal="right" vertical="center" wrapText="1"/>
    </xf>
    <xf numFmtId="0" fontId="3" fillId="10" borderId="2" xfId="0" applyNumberFormat="1" applyFont="1" applyFill="1" applyBorder="1" applyAlignment="1" applyProtection="1">
      <alignment horizontal="left" vertical="center" wrapText="1"/>
    </xf>
    <xf numFmtId="0" fontId="3" fillId="11" borderId="2" xfId="0" applyNumberFormat="1" applyFont="1" applyFill="1" applyBorder="1" applyAlignment="1" applyProtection="1">
      <alignment horizontal="center" vertical="center" wrapText="1"/>
    </xf>
    <xf numFmtId="0" fontId="3" fillId="12" borderId="2" xfId="0" applyNumberFormat="1" applyFont="1" applyFill="1" applyBorder="1" applyAlignment="1" applyProtection="1">
      <alignment horizontal="justify" vertical="center" wrapText="1"/>
    </xf>
    <xf numFmtId="4" fontId="3" fillId="13" borderId="2" xfId="0" applyNumberFormat="1" applyFont="1" applyFill="1" applyBorder="1" applyAlignment="1" applyProtection="1">
      <alignment horizontal="right" vertical="center" wrapText="1"/>
    </xf>
    <xf numFmtId="0" fontId="3" fillId="7" borderId="2" xfId="0" applyNumberFormat="1" applyFont="1" applyFill="1" applyBorder="1" applyAlignment="1" applyProtection="1">
      <alignment horizontal="left" vertical="center" wrapText="1"/>
    </xf>
    <xf numFmtId="4" fontId="0" fillId="0" borderId="0" xfId="0" applyNumberFormat="1"/>
    <xf numFmtId="0" fontId="0" fillId="0" borderId="1" xfId="0" applyBorder="1"/>
    <xf numFmtId="4" fontId="3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</xf>
    <xf numFmtId="0" fontId="4" fillId="15" borderId="1" xfId="0" applyNumberFormat="1" applyFont="1" applyFill="1" applyBorder="1" applyAlignment="1" applyProtection="1">
      <alignment horizontal="right" vertical="center" wrapText="1"/>
      <protection locked="0"/>
    </xf>
    <xf numFmtId="0" fontId="3" fillId="11" borderId="3" xfId="0" applyNumberFormat="1" applyFont="1" applyFill="1" applyBorder="1" applyAlignment="1" applyProtection="1">
      <alignment horizontal="left" vertical="center" wrapText="1"/>
    </xf>
    <xf numFmtId="0" fontId="3" fillId="11" borderId="4" xfId="0" applyNumberFormat="1" applyFont="1" applyFill="1" applyBorder="1" applyAlignment="1" applyProtection="1">
      <alignment horizontal="left" vertical="center" wrapText="1"/>
    </xf>
    <xf numFmtId="0" fontId="0" fillId="2" borderId="1" xfId="0" applyNumberFormat="1" applyFont="1" applyFill="1" applyBorder="1" applyAlignment="1" applyProtection="1">
      <alignment horizontal="left" vertical="top" wrapText="1"/>
      <protection locked="0"/>
    </xf>
    <xf numFmtId="0" fontId="1" fillId="4" borderId="1" xfId="0" applyNumberFormat="1" applyFont="1" applyFill="1" applyBorder="1" applyAlignment="1" applyProtection="1">
      <alignment horizontal="right" vertical="center" wrapText="1"/>
    </xf>
    <xf numFmtId="0" fontId="1" fillId="5" borderId="1" xfId="0" applyNumberFormat="1" applyFont="1" applyFill="1" applyBorder="1" applyAlignment="1" applyProtection="1">
      <alignment horizontal="right" vertical="center" wrapText="1"/>
      <protection locked="0"/>
    </xf>
    <xf numFmtId="0" fontId="2" fillId="7" borderId="2" xfId="0" applyNumberFormat="1" applyFont="1" applyFill="1" applyBorder="1" applyAlignment="1" applyProtection="1">
      <alignment horizontal="left" vertical="center" wrapText="1"/>
    </xf>
    <xf numFmtId="0" fontId="2" fillId="8" borderId="2" xfId="0" applyNumberFormat="1" applyFont="1" applyFill="1" applyBorder="1" applyAlignment="1" applyProtection="1">
      <alignment horizontal="left" vertical="center" wrapText="1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0</xdr:colOff>
      <xdr:row>0</xdr:row>
      <xdr:rowOff>1160859</xdr:rowOff>
    </xdr:to>
    <xdr:pic>
      <xdr:nvPicPr>
        <xdr:cNvPr id="2016343277" name="Picture"/>
        <xdr:cNvPicPr/>
      </xdr:nvPicPr>
      <xdr:blipFill>
        <a:blip xmlns:r="http://schemas.openxmlformats.org/officeDocument/2006/relationships" r:embed="rId1"/>
        <a:srcRect/>
        <a:stretch>
          <a:fillRect r="360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41"/>
  <sheetViews>
    <sheetView tabSelected="1" zoomScale="150" zoomScaleNormal="150" workbookViewId="0">
      <selection activeCell="H40" sqref="H40"/>
    </sheetView>
  </sheetViews>
  <sheetFormatPr defaultRowHeight="15" x14ac:dyDescent="0.25"/>
  <cols>
    <col min="1" max="1" width="7.42578125" customWidth="1"/>
    <col min="2" max="2" width="8.28515625" customWidth="1"/>
    <col min="3" max="3" width="34.140625" bestFit="1"/>
    <col min="4" max="4" width="7.42578125" customWidth="1"/>
    <col min="5" max="5" width="6.7109375" customWidth="1"/>
    <col min="6" max="6" width="8.28515625" customWidth="1"/>
    <col min="7" max="8" width="10" customWidth="1"/>
    <col min="10" max="10" width="13.140625" bestFit="1" customWidth="1"/>
  </cols>
  <sheetData>
    <row r="1" spans="1:11" ht="92.1" customHeight="1" x14ac:dyDescent="0.25">
      <c r="A1" s="17"/>
      <c r="B1" s="17"/>
      <c r="C1" s="17"/>
      <c r="D1" s="17"/>
      <c r="E1" s="17"/>
      <c r="F1" s="17"/>
      <c r="G1" s="17"/>
      <c r="H1" s="17"/>
    </row>
    <row r="2" spans="1:11" ht="9.9499999999999993" customHeight="1" x14ac:dyDescent="0.25">
      <c r="A2" s="1"/>
      <c r="B2" s="18" t="s">
        <v>0</v>
      </c>
      <c r="C2" s="19"/>
      <c r="D2" s="19"/>
      <c r="E2" s="19"/>
      <c r="F2" s="19"/>
      <c r="G2" s="19"/>
      <c r="H2" s="1"/>
    </row>
    <row r="3" spans="1:11" ht="21.95" customHeight="1" x14ac:dyDescent="0.25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</row>
    <row r="4" spans="1:11" ht="20.100000000000001" customHeight="1" x14ac:dyDescent="0.25">
      <c r="A4" s="3" t="s">
        <v>9</v>
      </c>
      <c r="B4" s="20" t="s">
        <v>10</v>
      </c>
      <c r="C4" s="21"/>
      <c r="D4" s="21"/>
      <c r="E4" s="21"/>
      <c r="F4" s="21"/>
      <c r="G4" s="21"/>
      <c r="H4" s="4">
        <f>H5</f>
        <v>679532.04800000007</v>
      </c>
    </row>
    <row r="5" spans="1:11" ht="20.100000000000001" customHeight="1" x14ac:dyDescent="0.25">
      <c r="A5" s="9" t="s">
        <v>126</v>
      </c>
      <c r="B5" s="15" t="s">
        <v>127</v>
      </c>
      <c r="C5" s="16"/>
      <c r="D5" s="6" t="s">
        <v>128</v>
      </c>
      <c r="E5" s="6" t="s">
        <v>129</v>
      </c>
      <c r="F5" s="8">
        <v>12</v>
      </c>
      <c r="G5" s="8">
        <f>SUM(H6+H28)*5%/12</f>
        <v>56627.670666666672</v>
      </c>
      <c r="H5" s="8">
        <f>F5*G5</f>
        <v>679532.04800000007</v>
      </c>
    </row>
    <row r="6" spans="1:11" ht="20.100000000000001" customHeight="1" x14ac:dyDescent="0.25">
      <c r="A6" s="3" t="s">
        <v>11</v>
      </c>
      <c r="B6" s="20" t="s">
        <v>12</v>
      </c>
      <c r="C6" s="21"/>
      <c r="D6" s="21"/>
      <c r="E6" s="21"/>
      <c r="F6" s="21"/>
      <c r="G6" s="21"/>
      <c r="H6" s="4">
        <f>SUM(H7:H27)</f>
        <v>12131818</v>
      </c>
    </row>
    <row r="7" spans="1:11" ht="18" x14ac:dyDescent="0.25">
      <c r="A7" s="5" t="s">
        <v>13</v>
      </c>
      <c r="B7" s="6" t="s">
        <v>14</v>
      </c>
      <c r="C7" s="7" t="s">
        <v>15</v>
      </c>
      <c r="D7" s="6" t="s">
        <v>16</v>
      </c>
      <c r="E7" s="6" t="s">
        <v>17</v>
      </c>
      <c r="F7" s="8">
        <v>6000</v>
      </c>
      <c r="G7" s="8">
        <v>10.27</v>
      </c>
      <c r="H7" s="8">
        <v>61620</v>
      </c>
    </row>
    <row r="8" spans="1:11" ht="18" x14ac:dyDescent="0.25">
      <c r="A8" s="5" t="s">
        <v>18</v>
      </c>
      <c r="B8" s="6" t="s">
        <v>19</v>
      </c>
      <c r="C8" s="7" t="s">
        <v>20</v>
      </c>
      <c r="D8" s="6" t="s">
        <v>21</v>
      </c>
      <c r="E8" s="6" t="s">
        <v>22</v>
      </c>
      <c r="F8" s="8">
        <v>600</v>
      </c>
      <c r="G8" s="8">
        <v>16.399999999999999</v>
      </c>
      <c r="H8" s="8">
        <f>F8*G8</f>
        <v>9840</v>
      </c>
    </row>
    <row r="9" spans="1:11" x14ac:dyDescent="0.25">
      <c r="A9" s="5" t="s">
        <v>23</v>
      </c>
      <c r="B9" s="6" t="s">
        <v>24</v>
      </c>
      <c r="C9" s="7" t="s">
        <v>25</v>
      </c>
      <c r="D9" s="6" t="s">
        <v>26</v>
      </c>
      <c r="E9" s="6" t="s">
        <v>27</v>
      </c>
      <c r="F9" s="8">
        <v>3000</v>
      </c>
      <c r="G9" s="8">
        <v>20.399999999999999</v>
      </c>
      <c r="H9" s="8">
        <f>F9*G9</f>
        <v>61199.999999999993</v>
      </c>
    </row>
    <row r="10" spans="1:11" ht="18" x14ac:dyDescent="0.25">
      <c r="A10" s="5" t="s">
        <v>28</v>
      </c>
      <c r="B10" s="6" t="s">
        <v>29</v>
      </c>
      <c r="C10" s="7" t="s">
        <v>30</v>
      </c>
      <c r="D10" s="6" t="s">
        <v>21</v>
      </c>
      <c r="E10" s="6" t="s">
        <v>17</v>
      </c>
      <c r="F10" s="8">
        <v>50000</v>
      </c>
      <c r="G10" s="8">
        <v>4.3</v>
      </c>
      <c r="H10" s="8">
        <f>F10*G10</f>
        <v>215000</v>
      </c>
    </row>
    <row r="11" spans="1:11" x14ac:dyDescent="0.25">
      <c r="A11" s="5" t="s">
        <v>31</v>
      </c>
      <c r="B11" s="6" t="s">
        <v>32</v>
      </c>
      <c r="C11" s="7" t="s">
        <v>33</v>
      </c>
      <c r="D11" s="6" t="s">
        <v>21</v>
      </c>
      <c r="E11" s="6" t="s">
        <v>17</v>
      </c>
      <c r="F11" s="8">
        <v>320000</v>
      </c>
      <c r="G11" s="8">
        <v>1.29</v>
      </c>
      <c r="H11" s="8">
        <f>F11*G11</f>
        <v>412800</v>
      </c>
    </row>
    <row r="12" spans="1:11" ht="36" x14ac:dyDescent="0.25">
      <c r="A12" s="5" t="s">
        <v>34</v>
      </c>
      <c r="B12" s="6" t="s">
        <v>35</v>
      </c>
      <c r="C12" s="7" t="s">
        <v>36</v>
      </c>
      <c r="D12" s="6" t="s">
        <v>21</v>
      </c>
      <c r="E12" s="6" t="s">
        <v>37</v>
      </c>
      <c r="F12" s="8">
        <v>26000</v>
      </c>
      <c r="G12" s="8">
        <v>248</v>
      </c>
      <c r="H12" s="8">
        <v>6448000</v>
      </c>
      <c r="J12" s="10"/>
    </row>
    <row r="13" spans="1:11" ht="27" x14ac:dyDescent="0.25">
      <c r="A13" s="5" t="s">
        <v>38</v>
      </c>
      <c r="B13" s="6" t="s">
        <v>39</v>
      </c>
      <c r="C13" s="7" t="s">
        <v>40</v>
      </c>
      <c r="D13" s="6" t="s">
        <v>16</v>
      </c>
      <c r="E13" s="6" t="s">
        <v>41</v>
      </c>
      <c r="F13" s="8">
        <v>600</v>
      </c>
      <c r="G13" s="8">
        <v>382.14</v>
      </c>
      <c r="H13" s="8">
        <v>229284</v>
      </c>
    </row>
    <row r="14" spans="1:11" ht="27" x14ac:dyDescent="0.25">
      <c r="A14" s="5" t="s">
        <v>42</v>
      </c>
      <c r="B14" s="6" t="s">
        <v>43</v>
      </c>
      <c r="C14" s="7" t="s">
        <v>44</v>
      </c>
      <c r="D14" s="6" t="s">
        <v>16</v>
      </c>
      <c r="E14" s="6" t="s">
        <v>41</v>
      </c>
      <c r="F14" s="8">
        <v>6000</v>
      </c>
      <c r="G14" s="8">
        <v>241.9</v>
      </c>
      <c r="H14" s="8">
        <v>1451400</v>
      </c>
    </row>
    <row r="15" spans="1:11" ht="27" x14ac:dyDescent="0.25">
      <c r="A15" s="5" t="s">
        <v>45</v>
      </c>
      <c r="B15" s="6" t="s">
        <v>46</v>
      </c>
      <c r="C15" s="7" t="s">
        <v>47</v>
      </c>
      <c r="D15" s="6" t="s">
        <v>21</v>
      </c>
      <c r="E15" s="6" t="s">
        <v>48</v>
      </c>
      <c r="F15" s="8">
        <v>325000</v>
      </c>
      <c r="G15" s="8">
        <v>0.97</v>
      </c>
      <c r="H15" s="8">
        <v>315250</v>
      </c>
      <c r="J15" s="12"/>
      <c r="K15" s="11"/>
    </row>
    <row r="16" spans="1:11" ht="18" x14ac:dyDescent="0.25">
      <c r="A16" s="5" t="s">
        <v>49</v>
      </c>
      <c r="B16" s="6" t="s">
        <v>50</v>
      </c>
      <c r="C16" s="7" t="s">
        <v>51</v>
      </c>
      <c r="D16" s="6" t="s">
        <v>16</v>
      </c>
      <c r="E16" s="6" t="s">
        <v>41</v>
      </c>
      <c r="F16" s="8">
        <v>7000</v>
      </c>
      <c r="G16" s="8">
        <v>102.25</v>
      </c>
      <c r="H16" s="8">
        <v>715750</v>
      </c>
      <c r="J16" s="11"/>
    </row>
    <row r="17" spans="1:8" ht="18" x14ac:dyDescent="0.25">
      <c r="A17" s="5" t="s">
        <v>52</v>
      </c>
      <c r="B17" s="6" t="s">
        <v>53</v>
      </c>
      <c r="C17" s="7" t="s">
        <v>54</v>
      </c>
      <c r="D17" s="6" t="s">
        <v>16</v>
      </c>
      <c r="E17" s="6" t="s">
        <v>41</v>
      </c>
      <c r="F17" s="8">
        <v>1000</v>
      </c>
      <c r="G17" s="8">
        <v>161.47</v>
      </c>
      <c r="H17" s="8">
        <v>161470</v>
      </c>
    </row>
    <row r="18" spans="1:8" ht="18" x14ac:dyDescent="0.25">
      <c r="A18" s="5" t="s">
        <v>55</v>
      </c>
      <c r="B18" s="6" t="s">
        <v>56</v>
      </c>
      <c r="C18" s="7" t="s">
        <v>57</v>
      </c>
      <c r="D18" s="6" t="s">
        <v>16</v>
      </c>
      <c r="E18" s="6" t="s">
        <v>41</v>
      </c>
      <c r="F18" s="8">
        <v>2000</v>
      </c>
      <c r="G18" s="8">
        <v>135.33000000000001</v>
      </c>
      <c r="H18" s="8">
        <v>270660</v>
      </c>
    </row>
    <row r="19" spans="1:8" ht="18" x14ac:dyDescent="0.25">
      <c r="A19" s="5" t="s">
        <v>58</v>
      </c>
      <c r="B19" s="6" t="s">
        <v>59</v>
      </c>
      <c r="C19" s="7" t="s">
        <v>60</v>
      </c>
      <c r="D19" s="6" t="s">
        <v>61</v>
      </c>
      <c r="E19" s="6" t="s">
        <v>62</v>
      </c>
      <c r="F19" s="8">
        <v>2200</v>
      </c>
      <c r="G19" s="8">
        <v>9.09</v>
      </c>
      <c r="H19" s="8">
        <v>19998</v>
      </c>
    </row>
    <row r="20" spans="1:8" ht="18" x14ac:dyDescent="0.25">
      <c r="A20" s="5" t="s">
        <v>63</v>
      </c>
      <c r="B20" s="6" t="s">
        <v>64</v>
      </c>
      <c r="C20" s="7" t="s">
        <v>65</v>
      </c>
      <c r="D20" s="6" t="s">
        <v>61</v>
      </c>
      <c r="E20" s="6" t="s">
        <v>62</v>
      </c>
      <c r="F20" s="8">
        <v>4400</v>
      </c>
      <c r="G20" s="8">
        <v>4.72</v>
      </c>
      <c r="H20" s="8">
        <v>20768</v>
      </c>
    </row>
    <row r="21" spans="1:8" ht="18" x14ac:dyDescent="0.25">
      <c r="A21" s="5" t="s">
        <v>66</v>
      </c>
      <c r="B21" s="6" t="s">
        <v>67</v>
      </c>
      <c r="C21" s="7" t="s">
        <v>68</v>
      </c>
      <c r="D21" s="6" t="s">
        <v>61</v>
      </c>
      <c r="E21" s="6" t="s">
        <v>69</v>
      </c>
      <c r="F21" s="8">
        <v>400000</v>
      </c>
      <c r="G21" s="8">
        <v>0.5</v>
      </c>
      <c r="H21" s="8">
        <v>200000</v>
      </c>
    </row>
    <row r="22" spans="1:8" ht="18" x14ac:dyDescent="0.25">
      <c r="A22" s="5" t="s">
        <v>70</v>
      </c>
      <c r="B22" s="6" t="s">
        <v>71</v>
      </c>
      <c r="C22" s="7" t="s">
        <v>72</v>
      </c>
      <c r="D22" s="6" t="s">
        <v>21</v>
      </c>
      <c r="E22" s="6" t="s">
        <v>17</v>
      </c>
      <c r="F22" s="8">
        <v>300000</v>
      </c>
      <c r="G22" s="8">
        <v>0.42</v>
      </c>
      <c r="H22" s="8">
        <v>126000</v>
      </c>
    </row>
    <row r="23" spans="1:8" ht="18" x14ac:dyDescent="0.25">
      <c r="A23" s="5" t="s">
        <v>73</v>
      </c>
      <c r="B23" s="6" t="s">
        <v>74</v>
      </c>
      <c r="C23" s="7" t="s">
        <v>75</v>
      </c>
      <c r="D23" s="6" t="s">
        <v>16</v>
      </c>
      <c r="E23" s="6" t="s">
        <v>76</v>
      </c>
      <c r="F23" s="8">
        <v>600</v>
      </c>
      <c r="G23" s="8">
        <v>152.93</v>
      </c>
      <c r="H23" s="8">
        <v>91758</v>
      </c>
    </row>
    <row r="24" spans="1:8" x14ac:dyDescent="0.25">
      <c r="A24" s="5" t="s">
        <v>77</v>
      </c>
      <c r="B24" s="6" t="s">
        <v>78</v>
      </c>
      <c r="C24" s="7" t="s">
        <v>79</v>
      </c>
      <c r="D24" s="6" t="s">
        <v>26</v>
      </c>
      <c r="E24" s="6" t="s">
        <v>41</v>
      </c>
      <c r="F24" s="8">
        <v>9000</v>
      </c>
      <c r="G24" s="8">
        <v>109.56</v>
      </c>
      <c r="H24" s="8">
        <v>986040</v>
      </c>
    </row>
    <row r="25" spans="1:8" x14ac:dyDescent="0.25">
      <c r="A25" s="5" t="s">
        <v>80</v>
      </c>
      <c r="B25" s="6" t="s">
        <v>81</v>
      </c>
      <c r="C25" s="7" t="s">
        <v>82</v>
      </c>
      <c r="D25" s="6" t="s">
        <v>21</v>
      </c>
      <c r="E25" s="6" t="s">
        <v>48</v>
      </c>
      <c r="F25" s="8">
        <v>270000</v>
      </c>
      <c r="G25" s="8">
        <v>0.75</v>
      </c>
      <c r="H25" s="8">
        <v>202500</v>
      </c>
    </row>
    <row r="26" spans="1:8" ht="18" x14ac:dyDescent="0.25">
      <c r="A26" s="5" t="s">
        <v>83</v>
      </c>
      <c r="B26" s="6" t="s">
        <v>84</v>
      </c>
      <c r="C26" s="7" t="s">
        <v>85</v>
      </c>
      <c r="D26" s="6" t="s">
        <v>21</v>
      </c>
      <c r="E26" s="6" t="s">
        <v>22</v>
      </c>
      <c r="F26" s="8">
        <v>18000</v>
      </c>
      <c r="G26" s="8">
        <v>3.99</v>
      </c>
      <c r="H26" s="8">
        <f>F26*G26</f>
        <v>71820</v>
      </c>
    </row>
    <row r="27" spans="1:8" ht="18" x14ac:dyDescent="0.25">
      <c r="A27" s="5" t="s">
        <v>86</v>
      </c>
      <c r="B27" s="6" t="s">
        <v>87</v>
      </c>
      <c r="C27" s="7" t="s">
        <v>88</v>
      </c>
      <c r="D27" s="6" t="s">
        <v>26</v>
      </c>
      <c r="E27" s="6" t="s">
        <v>41</v>
      </c>
      <c r="F27" s="8">
        <v>18000</v>
      </c>
      <c r="G27" s="8">
        <v>3.37</v>
      </c>
      <c r="H27" s="8">
        <v>60660</v>
      </c>
    </row>
    <row r="28" spans="1:8" ht="20.100000000000001" customHeight="1" x14ac:dyDescent="0.25">
      <c r="A28" s="3" t="s">
        <v>89</v>
      </c>
      <c r="B28" s="20" t="s">
        <v>90</v>
      </c>
      <c r="C28" s="21"/>
      <c r="D28" s="21"/>
      <c r="E28" s="21"/>
      <c r="F28" s="21"/>
      <c r="G28" s="21"/>
      <c r="H28" s="4">
        <f>SUM(H29:H38)</f>
        <v>1458822.96</v>
      </c>
    </row>
    <row r="29" spans="1:8" ht="72" x14ac:dyDescent="0.25">
      <c r="A29" s="5" t="s">
        <v>91</v>
      </c>
      <c r="B29" s="6" t="s">
        <v>92</v>
      </c>
      <c r="C29" s="7" t="s">
        <v>93</v>
      </c>
      <c r="D29" s="6" t="s">
        <v>16</v>
      </c>
      <c r="E29" s="6" t="s">
        <v>94</v>
      </c>
      <c r="F29" s="8">
        <v>1800</v>
      </c>
      <c r="G29" s="8">
        <v>93.5</v>
      </c>
      <c r="H29" s="8">
        <v>168300</v>
      </c>
    </row>
    <row r="30" spans="1:8" ht="54" x14ac:dyDescent="0.25">
      <c r="A30" s="5" t="s">
        <v>95</v>
      </c>
      <c r="B30" s="6" t="s">
        <v>96</v>
      </c>
      <c r="C30" s="7" t="s">
        <v>97</v>
      </c>
      <c r="D30" s="6" t="s">
        <v>16</v>
      </c>
      <c r="E30" s="6" t="s">
        <v>94</v>
      </c>
      <c r="F30" s="8">
        <v>1800</v>
      </c>
      <c r="G30" s="8">
        <v>140.33000000000001</v>
      </c>
      <c r="H30" s="8">
        <v>252594</v>
      </c>
    </row>
    <row r="31" spans="1:8" ht="45" x14ac:dyDescent="0.25">
      <c r="A31" s="5" t="s">
        <v>98</v>
      </c>
      <c r="B31" s="6" t="s">
        <v>99</v>
      </c>
      <c r="C31" s="7" t="s">
        <v>100</v>
      </c>
      <c r="D31" s="6" t="s">
        <v>16</v>
      </c>
      <c r="E31" s="6" t="s">
        <v>94</v>
      </c>
      <c r="F31" s="8">
        <v>1056</v>
      </c>
      <c r="G31" s="8">
        <v>176.22</v>
      </c>
      <c r="H31" s="8">
        <v>186088.32000000001</v>
      </c>
    </row>
    <row r="32" spans="1:8" ht="63" x14ac:dyDescent="0.25">
      <c r="A32" s="5" t="s">
        <v>101</v>
      </c>
      <c r="B32" s="6" t="s">
        <v>102</v>
      </c>
      <c r="C32" s="7" t="s">
        <v>103</v>
      </c>
      <c r="D32" s="6" t="s">
        <v>16</v>
      </c>
      <c r="E32" s="6" t="s">
        <v>94</v>
      </c>
      <c r="F32" s="8">
        <v>1056</v>
      </c>
      <c r="G32" s="8">
        <v>135.85</v>
      </c>
      <c r="H32" s="8">
        <v>143457.60000000001</v>
      </c>
    </row>
    <row r="33" spans="1:8" ht="63" x14ac:dyDescent="0.25">
      <c r="A33" s="5" t="s">
        <v>104</v>
      </c>
      <c r="B33" s="6" t="s">
        <v>105</v>
      </c>
      <c r="C33" s="7" t="s">
        <v>106</v>
      </c>
      <c r="D33" s="6" t="s">
        <v>16</v>
      </c>
      <c r="E33" s="6" t="s">
        <v>94</v>
      </c>
      <c r="F33" s="8">
        <v>1056</v>
      </c>
      <c r="G33" s="8">
        <v>163.96</v>
      </c>
      <c r="H33" s="8">
        <v>173141.76000000001</v>
      </c>
    </row>
    <row r="34" spans="1:8" ht="45" x14ac:dyDescent="0.25">
      <c r="A34" s="5" t="s">
        <v>107</v>
      </c>
      <c r="B34" s="6" t="s">
        <v>108</v>
      </c>
      <c r="C34" s="7" t="s">
        <v>109</v>
      </c>
      <c r="D34" s="6" t="s">
        <v>16</v>
      </c>
      <c r="E34" s="6" t="s">
        <v>94</v>
      </c>
      <c r="F34" s="8">
        <v>200</v>
      </c>
      <c r="G34" s="8">
        <v>61.04</v>
      </c>
      <c r="H34" s="8">
        <v>12208</v>
      </c>
    </row>
    <row r="35" spans="1:8" ht="63" x14ac:dyDescent="0.25">
      <c r="A35" s="5" t="s">
        <v>110</v>
      </c>
      <c r="B35" s="6" t="s">
        <v>111</v>
      </c>
      <c r="C35" s="7" t="s">
        <v>112</v>
      </c>
      <c r="D35" s="6" t="s">
        <v>16</v>
      </c>
      <c r="E35" s="6" t="s">
        <v>94</v>
      </c>
      <c r="F35" s="8">
        <v>1056</v>
      </c>
      <c r="G35" s="8">
        <v>157.63</v>
      </c>
      <c r="H35" s="8">
        <v>166457.28</v>
      </c>
    </row>
    <row r="36" spans="1:8" ht="63" x14ac:dyDescent="0.25">
      <c r="A36" s="5" t="s">
        <v>113</v>
      </c>
      <c r="B36" s="6" t="s">
        <v>114</v>
      </c>
      <c r="C36" s="7" t="s">
        <v>115</v>
      </c>
      <c r="D36" s="6" t="s">
        <v>16</v>
      </c>
      <c r="E36" s="6" t="s">
        <v>94</v>
      </c>
      <c r="F36" s="8">
        <v>400</v>
      </c>
      <c r="G36" s="8">
        <v>156.5</v>
      </c>
      <c r="H36" s="8">
        <v>62600</v>
      </c>
    </row>
    <row r="37" spans="1:8" ht="63" x14ac:dyDescent="0.25">
      <c r="A37" s="5" t="s">
        <v>116</v>
      </c>
      <c r="B37" s="6" t="s">
        <v>117</v>
      </c>
      <c r="C37" s="7" t="s">
        <v>118</v>
      </c>
      <c r="D37" s="6" t="s">
        <v>16</v>
      </c>
      <c r="E37" s="6" t="s">
        <v>94</v>
      </c>
      <c r="F37" s="8">
        <v>1800</v>
      </c>
      <c r="G37" s="8">
        <v>155.32</v>
      </c>
      <c r="H37" s="8">
        <v>279576</v>
      </c>
    </row>
    <row r="38" spans="1:8" ht="18" x14ac:dyDescent="0.25">
      <c r="A38" s="5" t="s">
        <v>119</v>
      </c>
      <c r="B38" s="6" t="s">
        <v>120</v>
      </c>
      <c r="C38" s="7" t="s">
        <v>121</v>
      </c>
      <c r="D38" s="6" t="s">
        <v>26</v>
      </c>
      <c r="E38" s="6" t="s">
        <v>122</v>
      </c>
      <c r="F38" s="8">
        <v>4800</v>
      </c>
      <c r="G38" s="8">
        <v>3</v>
      </c>
      <c r="H38" s="8">
        <v>14400</v>
      </c>
    </row>
    <row r="39" spans="1:8" ht="15" customHeight="1" x14ac:dyDescent="0.25">
      <c r="A39" s="1"/>
      <c r="B39" s="1"/>
      <c r="C39" s="1"/>
      <c r="D39" s="1"/>
      <c r="E39" s="1"/>
      <c r="F39" s="13" t="s">
        <v>123</v>
      </c>
      <c r="G39" s="14"/>
      <c r="H39" s="4">
        <f>H4+H6+H28</f>
        <v>14270173.008000001</v>
      </c>
    </row>
    <row r="40" spans="1:8" ht="15" customHeight="1" x14ac:dyDescent="0.25">
      <c r="A40" s="1"/>
      <c r="B40" s="1"/>
      <c r="C40" s="1"/>
      <c r="D40" s="1"/>
      <c r="E40" s="1"/>
      <c r="F40" s="13" t="s">
        <v>124</v>
      </c>
      <c r="G40" s="14"/>
      <c r="H40" s="4">
        <f>H39*27.46%</f>
        <v>3918589.5079968004</v>
      </c>
    </row>
    <row r="41" spans="1:8" ht="15" customHeight="1" x14ac:dyDescent="0.25">
      <c r="A41" s="1"/>
      <c r="B41" s="1"/>
      <c r="C41" s="1"/>
      <c r="D41" s="1"/>
      <c r="E41" s="1"/>
      <c r="F41" s="13" t="s">
        <v>125</v>
      </c>
      <c r="G41" s="14"/>
      <c r="H41" s="4">
        <f>H39+H40</f>
        <v>18188762.515996803</v>
      </c>
    </row>
  </sheetData>
  <mergeCells count="9">
    <mergeCell ref="F39:G39"/>
    <mergeCell ref="F40:G40"/>
    <mergeCell ref="F41:G41"/>
    <mergeCell ref="B5:C5"/>
    <mergeCell ref="A1:H1"/>
    <mergeCell ref="B2:G2"/>
    <mergeCell ref="B4:G4"/>
    <mergeCell ref="B6:G6"/>
    <mergeCell ref="B28:G28"/>
  </mergeCells>
  <pageMargins left="0.27777777777777779" right="0.27777777777777779" top="0.27777777777777779" bottom="0.27777777777777779" header="0" footer="0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orcamento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2018-08-09T12:52:46Z</dcterms:modified>
</cp:coreProperties>
</file>